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AA561CE9-4A11-4BDE-8C8E-AF8429C3D90A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98" i="2"/>
  <c r="E112" i="2"/>
  <c r="E97" i="2"/>
  <c r="E120" i="2"/>
  <c r="E117" i="2" s="1"/>
  <c r="E119" i="2"/>
  <c r="E111" i="2"/>
  <c r="E113" i="2"/>
</calcChain>
</file>

<file path=xl/sharedStrings.xml><?xml version="1.0" encoding="utf-8"?>
<sst xmlns="http://schemas.openxmlformats.org/spreadsheetml/2006/main" count="218" uniqueCount="205">
  <si>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</si>
  <si>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</si>
  <si>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</si>
  <si>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</si>
  <si>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</si>
  <si>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</si>
  <si>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</si>
  <si>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</si>
  <si>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</si>
  <si>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</si>
  <si>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</si>
  <si>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</si>
  <si>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</si>
  <si>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</si>
  <si>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</si>
  <si>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</si>
  <si>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</si>
  <si>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</si>
  <si>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</si>
  <si>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</si>
  <si>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</si>
  <si>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</si>
  <si>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</si>
  <si>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</si>
  <si>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</si>
  <si>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</si>
  <si>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</si>
  <si>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</si>
  <si>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</si>
  <si>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</si>
  <si>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</si>
  <si>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</si>
  <si>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</si>
  <si>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</si>
  <si>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</si>
  <si>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</si>
  <si>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</si>
  <si>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</si>
  <si>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</si>
  <si>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</si>
  <si>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</si>
  <si>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</si>
  <si>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</si>
  <si>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</si>
  <si>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</si>
  <si>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</si>
  <si>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</si>
  <si>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</si>
  <si>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</si>
  <si>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</si>
  <si>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</si>
  <si>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</si>
  <si>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</si>
  <si>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</si>
  <si>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</si>
  <si>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</si>
  <si>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</si>
  <si>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</si>
  <si>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</si>
  <si>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</si>
  <si>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</si>
  <si>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</si>
  <si>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</si>
  <si>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</si>
  <si>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</si>
  <si>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</si>
  <si>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</si>
  <si>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</si>
  <si>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</si>
  <si>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</si>
  <si>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</si>
  <si>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</si>
  <si>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</si>
  <si>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</si>
  <si>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</si>
  <si>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</si>
  <si>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</si>
  <si>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</si>
  <si>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</si>
  <si>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</si>
  <si>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</si>
  <si>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</si>
  <si>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</si>
  <si>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</si>
  <si>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</si>
  <si>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</si>
  <si>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</si>
  <si>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</si>
  <si>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</si>
  <si>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</si>
  <si>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</si>
  <si>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</si>
  <si>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</si>
  <si>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</si>
  <si>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</si>
  <si>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</si>
  <si>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</si>
  <si>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</si>
  <si>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</si>
  <si>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</si>
  <si>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</si>
  <si>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</si>
  <si>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</si>
  <si>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</si>
  <si>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</si>
  <si>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</si>
  <si>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</si>
  <si>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</si>
  <si>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</si>
  <si>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</si>
  <si>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</si>
  <si>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</si>
  <si>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</si>
  <si>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</si>
  <si>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</si>
  <si>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</si>
  <si>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</si>
  <si>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</si>
  <si>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</si>
  <si>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</si>
  <si>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</si>
  <si>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</si>
  <si>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</si>
  <si>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</si>
  <si>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</si>
  <si>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</si>
  <si>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</si>
  <si>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</si>
  <si>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</si>
  <si>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</si>
  <si>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</si>
  <si>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</si>
  <si>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</si>
  <si>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</si>
  <si>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</si>
  <si>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</si>
  <si>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</si>
  <si>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</si>
  <si>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</si>
  <si>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</si>
  <si>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</si>
  <si>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</si>
  <si>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</si>
  <si>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</si>
  <si>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</si>
  <si>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</si>
  <si>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</si>
  <si>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</si>
  <si>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</si>
  <si>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</si>
  <si>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</si>
  <si>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</si>
  <si>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</si>
  <si>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</si>
  <si>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</si>
  <si>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</si>
  <si>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</si>
  <si>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</si>
  <si>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</si>
  <si>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</si>
  <si>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</si>
  <si>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</si>
  <si>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</si>
  <si>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</si>
  <si>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</si>
  <si>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</si>
  <si>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</si>
  <si>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</si>
  <si>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</si>
  <si>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</si>
  <si>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</si>
  <si>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</si>
  <si>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</si>
  <si>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</si>
  <si>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</si>
  <si>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</si>
  <si>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</si>
  <si>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</si>
  <si>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</si>
  <si>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</si>
  <si>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</si>
  <si>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</si>
  <si>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</si>
  <si>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</si>
  <si>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</si>
  <si>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</si>
  <si>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</si>
  <si>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</si>
  <si>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</si>
  <si>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</si>
  <si>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</si>
  <si>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</si>
  <si>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</si>
  <si>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</si>
  <si>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</si>
  <si>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</si>
  <si>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</si>
  <si>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</si>
  <si>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</si>
  <si>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</si>
  <si>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العامة للتعدين</t>
  </si>
  <si>
    <t>GENERAL MINING  CPMPANY PLC</t>
  </si>
  <si>
    <t>Trading Information in the Regular Market</t>
  </si>
  <si>
    <t>معلومات التداول في السوق النظامي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</si>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</sst>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E102" sqref="E10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201</v>
      </c>
      <c r="E2" s="38"/>
      <c r="F2" s="38"/>
      <c r="G2" s="38">
        <v>141005</v>
      </c>
      <c r="H2" s="39"/>
      <c r="I2" s="40" t="s">
        <v>200</v>
      </c>
    </row>
    <row r="4" spans="4:18" ht="24.95" customHeight="1" x14ac:dyDescent="0.2">
      <c r="D4" s="30" t="s">
        <v>202</v>
      </c>
      <c r="E4" s="31">
        <v>2020</v>
      </c>
      <c r="F4" s="31">
        <v>2019</v>
      </c>
      <c r="G4" s="31">
        <v>2018</v>
      </c>
      <c r="H4" s="31">
        <v>2017</v>
      </c>
      <c r="I4" s="29" t="s">
        <v>203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>
        <v>2.99</v>
      </c>
      <c r="H6" s="47">
        <v>2.99</v>
      </c>
      <c r="I6" s="4" t="s">
        <v>195</v>
      </c>
    </row>
    <row r="7" spans="4:18" ht="20.100000000000001" customHeight="1" x14ac:dyDescent="0.2">
      <c r="D7" s="13" t="s">
        <v>86</v>
      </c>
      <c r="E7" s="16" t="s">
        <v>204</v>
      </c>
      <c r="F7" s="16" t="s">
        <v>204</v>
      </c>
      <c r="G7" s="16">
        <v>0</v>
      </c>
      <c r="H7" s="16">
        <v>61679.26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 t="s">
        <v>204</v>
      </c>
      <c r="F8" s="16" t="s">
        <v>204</v>
      </c>
      <c r="G8" s="16">
        <v>0</v>
      </c>
      <c r="H8" s="16">
        <v>11218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 t="s">
        <v>204</v>
      </c>
      <c r="F9" s="16" t="s">
        <v>204</v>
      </c>
      <c r="G9" s="16">
        <v>0</v>
      </c>
      <c r="H9" s="16">
        <v>15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1020443</v>
      </c>
      <c r="F10" s="16">
        <v>1020443</v>
      </c>
      <c r="G10" s="16">
        <v>1020443</v>
      </c>
      <c r="H10" s="16">
        <v>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0</v>
      </c>
      <c r="F11" s="16">
        <v>0</v>
      </c>
      <c r="G11" s="16">
        <v>3051124.57</v>
      </c>
      <c r="H11" s="16">
        <v>1495000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12690</v>
      </c>
      <c r="F16" s="41">
        <v>2133</v>
      </c>
      <c r="G16" s="41">
        <v>57506</v>
      </c>
      <c r="H16" s="41">
        <v>10692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282668</v>
      </c>
      <c r="F17" s="16">
        <v>418055</v>
      </c>
      <c r="G17" s="16">
        <v>197590</v>
      </c>
      <c r="H17" s="16">
        <v>3051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17075</v>
      </c>
      <c r="F19" s="16">
        <v>0</v>
      </c>
      <c r="G19" s="16">
        <v>7000</v>
      </c>
      <c r="H19" s="16">
        <v>14000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40350</v>
      </c>
      <c r="F20" s="16">
        <v>41173</v>
      </c>
      <c r="G20" s="16">
        <v>37879</v>
      </c>
      <c r="H20" s="16">
        <v>32527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440611</v>
      </c>
      <c r="F23" s="16">
        <v>520164</v>
      </c>
      <c r="G23" s="16">
        <v>343958</v>
      </c>
      <c r="H23" s="16">
        <v>101703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5648</v>
      </c>
      <c r="F24" s="16">
        <v>4285</v>
      </c>
      <c r="G24" s="16">
        <v>5452</v>
      </c>
      <c r="H24" s="16">
        <v>6621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72255</v>
      </c>
      <c r="F25" s="16">
        <v>87609</v>
      </c>
      <c r="G25" s="16">
        <v>44928</v>
      </c>
      <c r="H25" s="16">
        <v>42005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294169</v>
      </c>
      <c r="F26" s="16">
        <v>294169</v>
      </c>
      <c r="G26" s="16">
        <v>294169</v>
      </c>
      <c r="H26" s="16">
        <v>169811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366424</v>
      </c>
      <c r="F28" s="16">
        <v>381778</v>
      </c>
      <c r="G28" s="16">
        <v>339097</v>
      </c>
      <c r="H28" s="16">
        <v>211816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812683</v>
      </c>
      <c r="F30" s="42">
        <v>906227</v>
      </c>
      <c r="G30" s="42">
        <v>688507</v>
      </c>
      <c r="H30" s="42">
        <v>320140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311122</v>
      </c>
      <c r="F35" s="41">
        <v>295645</v>
      </c>
      <c r="G35" s="41">
        <v>191726</v>
      </c>
      <c r="H35" s="41">
        <v>6819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58545</v>
      </c>
      <c r="F36" s="16">
        <v>137001</v>
      </c>
      <c r="G36" s="16">
        <v>0</v>
      </c>
      <c r="H36" s="16">
        <v>187723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501165</v>
      </c>
      <c r="F39" s="16">
        <v>565350</v>
      </c>
      <c r="G39" s="16">
        <v>294152</v>
      </c>
      <c r="H39" s="16">
        <v>301635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501165</v>
      </c>
      <c r="F43" s="42">
        <v>565350</v>
      </c>
      <c r="G43" s="42">
        <v>294152</v>
      </c>
      <c r="H43" s="42">
        <v>301635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1020443</v>
      </c>
      <c r="F46" s="44">
        <v>1020443</v>
      </c>
      <c r="G46" s="44">
        <v>1100000</v>
      </c>
      <c r="H46" s="44">
        <v>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1020443</v>
      </c>
      <c r="F47" s="43">
        <v>1020443</v>
      </c>
      <c r="G47" s="43">
        <v>1020443</v>
      </c>
      <c r="H47" s="43">
        <v>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1020443</v>
      </c>
      <c r="F48" s="43">
        <v>1020443</v>
      </c>
      <c r="G48" s="43">
        <v>1020443</v>
      </c>
      <c r="H48" s="43">
        <v>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50000</v>
      </c>
      <c r="F49" s="43">
        <v>50000</v>
      </c>
      <c r="G49" s="43">
        <v>275000</v>
      </c>
      <c r="H49" s="43">
        <v>275000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-13006</v>
      </c>
      <c r="F57" s="43">
        <v>-14369</v>
      </c>
      <c r="G57" s="43">
        <v>-13202</v>
      </c>
      <c r="H57" s="43">
        <v>-12033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-745919</v>
      </c>
      <c r="F58" s="43">
        <v>-715197</v>
      </c>
      <c r="G58" s="43">
        <v>-887886</v>
      </c>
      <c r="H58" s="43">
        <v>-744462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311518</v>
      </c>
      <c r="F59" s="43">
        <v>340877</v>
      </c>
      <c r="G59" s="43">
        <v>394355</v>
      </c>
      <c r="H59" s="43">
        <v>18505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812683</v>
      </c>
      <c r="F61" s="45">
        <v>906227</v>
      </c>
      <c r="G61" s="45">
        <v>688507</v>
      </c>
      <c r="H61" s="45">
        <v>320140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739780</v>
      </c>
      <c r="F65" s="44">
        <v>667559</v>
      </c>
      <c r="G65" s="44">
        <v>269184</v>
      </c>
      <c r="H65" s="44">
        <v>3051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583710</v>
      </c>
      <c r="F66" s="43">
        <v>493417</v>
      </c>
      <c r="G66" s="43">
        <v>226110</v>
      </c>
      <c r="H66" s="43">
        <v>181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156070</v>
      </c>
      <c r="F67" s="43">
        <v>174142</v>
      </c>
      <c r="G67" s="43">
        <v>43074</v>
      </c>
      <c r="H67" s="43">
        <v>2870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206620</v>
      </c>
      <c r="F68" s="43">
        <v>209840</v>
      </c>
      <c r="G68" s="43">
        <v>204616</v>
      </c>
      <c r="H68" s="43">
        <v>265363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17034</v>
      </c>
      <c r="F70" s="43">
        <v>17084</v>
      </c>
      <c r="G70" s="43">
        <v>7015</v>
      </c>
      <c r="H70" s="43">
        <v>10758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10000</v>
      </c>
      <c r="F71" s="43">
        <v>21598</v>
      </c>
      <c r="G71" s="43">
        <v>8576</v>
      </c>
      <c r="H71" s="43">
        <v>43307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-60550</v>
      </c>
      <c r="F72" s="43">
        <v>-57296</v>
      </c>
      <c r="G72" s="43">
        <v>-170118</v>
      </c>
      <c r="H72" s="43">
        <v>-305800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45972</v>
      </c>
      <c r="F73" s="43">
        <v>11748</v>
      </c>
      <c r="G73" s="43">
        <v>31512</v>
      </c>
      <c r="H73" s="43">
        <v>101349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823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-15401</v>
      </c>
      <c r="F75" s="43">
        <v>-45548</v>
      </c>
      <c r="G75" s="43">
        <v>-138606</v>
      </c>
      <c r="H75" s="43">
        <v>-204451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15321</v>
      </c>
      <c r="F76" s="43">
        <v>6763</v>
      </c>
      <c r="G76" s="43">
        <v>1981</v>
      </c>
      <c r="H76" s="43">
        <v>8306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-30722</v>
      </c>
      <c r="F77" s="43">
        <v>-52311</v>
      </c>
      <c r="G77" s="43">
        <v>-140587</v>
      </c>
      <c r="H77" s="43">
        <v>-212757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-30722</v>
      </c>
      <c r="F82" s="43">
        <v>-52311</v>
      </c>
      <c r="G82" s="43">
        <v>-140587</v>
      </c>
      <c r="H82" s="43">
        <v>-212757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-30722</v>
      </c>
      <c r="F84" s="45">
        <v>-52311</v>
      </c>
      <c r="G84" s="45">
        <v>-140587</v>
      </c>
      <c r="H84" s="45">
        <v>-212757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-134868</v>
      </c>
      <c r="F88" s="44">
        <v>57506</v>
      </c>
      <c r="G88" s="44">
        <v>-177031</v>
      </c>
      <c r="H88" s="44">
        <v>10727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114829</v>
      </c>
      <c r="F89" s="43">
        <v>-171946</v>
      </c>
      <c r="G89" s="43">
        <v>-150909</v>
      </c>
      <c r="H89" s="43">
        <v>-222249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-1680</v>
      </c>
      <c r="F90" s="43">
        <v>-3753</v>
      </c>
      <c r="G90" s="43">
        <v>-130179</v>
      </c>
      <c r="H90" s="43">
        <v>52097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-24136</v>
      </c>
      <c r="F91" s="43">
        <v>-16675</v>
      </c>
      <c r="G91" s="43">
        <v>515625</v>
      </c>
      <c r="H91" s="43">
        <v>-17606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-45855</v>
      </c>
      <c r="F92" s="45">
        <v>-134868</v>
      </c>
      <c r="G92" s="45">
        <v>57506</v>
      </c>
      <c r="H92" s="45">
        <v>-177031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>
        <f>+G8*100/G10</f>
        <v>0</v>
      </c>
      <c r="H96" s="46">
        <f>+H8*100/H10</f>
        <v>2.2435999999999998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-3.0106532162991955E-2</v>
      </c>
      <c r="F97" s="47">
        <f>+F84/F10</f>
        <v>-5.1263029880159891E-2</v>
      </c>
      <c r="G97" s="47">
        <f>+G84/G10</f>
        <v>-0.13777055651320064</v>
      </c>
      <c r="H97" s="47">
        <f>+H84/H10</f>
        <v>-0.425514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0.3052772178357831</v>
      </c>
      <c r="F99" s="47">
        <f>+F59/F10</f>
        <v>0.33404805559938183</v>
      </c>
      <c r="G99" s="47">
        <f>+G59/G10</f>
        <v>0.38645470643632224</v>
      </c>
      <c r="H99" s="47">
        <f>+H59/H10</f>
        <v>3.7010000000000001E-2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-21.7027503965516</v>
      </c>
      <c r="H100" s="47">
        <f>+H11/H84</f>
        <v>-7.0267958281043628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7.7369998351738909</v>
      </c>
      <c r="H103" s="48">
        <f>+H11/H59</f>
        <v>80.788975952445284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21.09681256589797</v>
      </c>
      <c r="F105" s="53">
        <f>+F67*100/F65</f>
        <v>26.086383375851423</v>
      </c>
      <c r="G105" s="53">
        <f>+G67*100/G65</f>
        <v>16.001694008559202</v>
      </c>
      <c r="H105" s="53">
        <f>+H67*100/H65</f>
        <v>94.06751884627991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-2.0818351401768092</v>
      </c>
      <c r="F106" s="54">
        <f>+F75*100/F65</f>
        <v>-6.8230673243863089</v>
      </c>
      <c r="G106" s="54">
        <f>+G75*100/G65</f>
        <v>-51.491173323823112</v>
      </c>
      <c r="H106" s="54">
        <f>+H75*100/H65</f>
        <v>-6701.1143887250082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-4.1528562545621668</v>
      </c>
      <c r="F107" s="54">
        <f>+F82*100/F65</f>
        <v>-7.83616129810249</v>
      </c>
      <c r="G107" s="54">
        <f>+G82*100/G65</f>
        <v>-52.227101165002381</v>
      </c>
      <c r="H107" s="54">
        <f>+H82*100/H65</f>
        <v>-6973.3529990167162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-3.7803177868861537</v>
      </c>
      <c r="F108" s="54">
        <f>F82*100/F30</f>
        <v>-5.7723947752605032</v>
      </c>
      <c r="G108" s="54">
        <f>G82*100/G30</f>
        <v>-20.419109754875404</v>
      </c>
      <c r="H108" s="54">
        <f>H82*100/H30</f>
        <v>-66.45748734928469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-9.862030444468699</v>
      </c>
      <c r="F109" s="55">
        <f>+F84*100/F59</f>
        <v>-15.346004570563576</v>
      </c>
      <c r="G109" s="55">
        <f>+G84*100/G59</f>
        <v>-35.649858629914668</v>
      </c>
      <c r="H109" s="55">
        <f>+H84*100/H59</f>
        <v>-1149.727100783572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61.667956632536921</v>
      </c>
      <c r="F111" s="46">
        <f>+F43*100/F30</f>
        <v>62.385031564939027</v>
      </c>
      <c r="G111" s="46">
        <f>+G43*100/G30</f>
        <v>42.723167665688223</v>
      </c>
      <c r="H111" s="46">
        <f>+H43*100/H30</f>
        <v>94.219716374086332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38.332043367463079</v>
      </c>
      <c r="F112" s="47">
        <f>+(F59+F60)*100/F30</f>
        <v>37.614968435060973</v>
      </c>
      <c r="G112" s="47">
        <f>+(G59+G60)*100/G30</f>
        <v>57.276832334311777</v>
      </c>
      <c r="H112" s="47">
        <f>+(H59+H60)*100/H30</f>
        <v>5.780283625913663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-1.0052215912799425</v>
      </c>
      <c r="F113" s="48">
        <f>+F75/F76</f>
        <v>-6.7348809699837346</v>
      </c>
      <c r="G113" s="48">
        <f>+G75/G76</f>
        <v>-69.967693084300862</v>
      </c>
      <c r="H113" s="48">
        <f>+H75/H76</f>
        <v>-24.614856730074646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0.91029343544776997</v>
      </c>
      <c r="F115" s="46">
        <f>+F65/F30</f>
        <v>0.73663552288775325</v>
      </c>
      <c r="G115" s="46">
        <f>+G65/G30</f>
        <v>0.3909677025796397</v>
      </c>
      <c r="H115" s="46">
        <f>+H65/H30</f>
        <v>9.5302055350784034E-3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2.0189179748051438</v>
      </c>
      <c r="F116" s="47">
        <f>+F65/F28</f>
        <v>1.7485528238924191</v>
      </c>
      <c r="G116" s="47">
        <f>+G65/G28</f>
        <v>0.7938259554050906</v>
      </c>
      <c r="H116" s="47">
        <f>+H65/H28</f>
        <v>1.4404011028439778E-2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-12.216864286422037</v>
      </c>
      <c r="F117" s="48">
        <f>+F65/F120</f>
        <v>-14.773580312486168</v>
      </c>
      <c r="G117" s="48">
        <f>+G65/G120</f>
        <v>5.4046500421635946</v>
      </c>
      <c r="H117" s="48">
        <f>+H65/H120</f>
        <v>-1.5260188464077786E-2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0.87917352568515361</v>
      </c>
      <c r="F119" s="46">
        <f>+F23/F39</f>
        <v>0.92007429026266918</v>
      </c>
      <c r="G119" s="46">
        <f>+G23/G39</f>
        <v>1.1693206233511926</v>
      </c>
      <c r="H119" s="46">
        <f>+H23/H39</f>
        <v>0.3371724103635188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-60554</v>
      </c>
      <c r="F120" s="42">
        <f>+F23-F39</f>
        <v>-45186</v>
      </c>
      <c r="G120" s="42">
        <f>+G23-G39</f>
        <v>49806</v>
      </c>
      <c r="H120" s="42">
        <f>+H23-H39</f>
        <v>-199932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2021-09-16T10:29:52Z</dcterms:modified>
</cp:coreProperties>
</file>